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Arquitectura\Escritorio\OBRAS CORMUDESI\7.-PROYECTOS EN CURSO\44.-ESCUELA ESPAÑA\20.-CONSTRUCCION SALA DE BASURA - licitar\4.-ITEMIZADO OFICIAL\"/>
    </mc:Choice>
  </mc:AlternateContent>
  <xr:revisionPtr revIDLastSave="0" documentId="13_ncr:1_{5665B143-E9D7-4475-8D60-5AF6DEE66E81}" xr6:coauthVersionLast="47" xr6:coauthVersionMax="47" xr10:uidLastSave="{00000000-0000-0000-0000-000000000000}"/>
  <bookViews>
    <workbookView xWindow="3165" yWindow="7830" windowWidth="16365" windowHeight="14355" xr2:uid="{00000000-000D-0000-FFFF-FFFF00000000}"/>
  </bookViews>
  <sheets>
    <sheet name="ITEMIZADO OFICIAL 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7" i="1" l="1"/>
  <c r="G58" i="1" s="1"/>
  <c r="E54" i="1"/>
  <c r="G54" i="1" s="1"/>
  <c r="G53" i="1"/>
  <c r="G52" i="1"/>
  <c r="G49" i="1"/>
  <c r="G48" i="1"/>
  <c r="G47" i="1"/>
  <c r="G44" i="1"/>
  <c r="G43" i="1"/>
  <c r="G42" i="1"/>
  <c r="G41" i="1"/>
  <c r="G40" i="1"/>
  <c r="G39" i="1"/>
  <c r="G38" i="1"/>
  <c r="G37" i="1"/>
  <c r="G36" i="1"/>
  <c r="E35" i="1"/>
  <c r="G35" i="1" s="1"/>
  <c r="E34" i="1"/>
  <c r="G34" i="1" s="1"/>
  <c r="E33" i="1"/>
  <c r="G33" i="1" s="1"/>
  <c r="E32" i="1"/>
  <c r="G32" i="1" s="1"/>
  <c r="G31" i="1"/>
  <c r="G30" i="1"/>
  <c r="G29" i="1"/>
  <c r="G26" i="1"/>
  <c r="G25" i="1"/>
  <c r="G24" i="1"/>
  <c r="G23" i="1"/>
  <c r="G22" i="1"/>
  <c r="G21" i="1"/>
  <c r="G20" i="1"/>
  <c r="G19" i="1"/>
  <c r="G18" i="1"/>
  <c r="G17" i="1"/>
  <c r="G50" i="1" l="1"/>
  <c r="G27" i="1"/>
  <c r="G55" i="1"/>
  <c r="G45" i="1"/>
  <c r="G59" i="1" l="1"/>
  <c r="G61" i="1" s="1"/>
  <c r="G60" i="1" l="1"/>
  <c r="G62" i="1" s="1"/>
  <c r="G63" i="1" s="1"/>
  <c r="G64" i="1" s="1"/>
</calcChain>
</file>

<file path=xl/sharedStrings.xml><?xml version="1.0" encoding="utf-8"?>
<sst xmlns="http://schemas.openxmlformats.org/spreadsheetml/2006/main" count="140" uniqueCount="106">
  <si>
    <t>PROPUESTA:</t>
  </si>
  <si>
    <t>CASETA DE BASURA</t>
  </si>
  <si>
    <t>PROYECTO:</t>
  </si>
  <si>
    <t>UBICACIÓN:</t>
  </si>
  <si>
    <t>FECHA:</t>
  </si>
  <si>
    <t>DURACION :</t>
  </si>
  <si>
    <t>ITEM</t>
  </si>
  <si>
    <t>DETALLE</t>
  </si>
  <si>
    <t>UN</t>
  </si>
  <si>
    <t>CANTIDAD</t>
  </si>
  <si>
    <t>P. UNITARIO</t>
  </si>
  <si>
    <t>TOTAL</t>
  </si>
  <si>
    <t>A</t>
  </si>
  <si>
    <t>1.0</t>
  </si>
  <si>
    <t xml:space="preserve">OBRA GRUESA </t>
  </si>
  <si>
    <t>1.1</t>
  </si>
  <si>
    <t>Excavaciones</t>
  </si>
  <si>
    <t>m3</t>
  </si>
  <si>
    <t>m2</t>
  </si>
  <si>
    <t>1.3</t>
  </si>
  <si>
    <t>Base(estabilizado compactado)</t>
  </si>
  <si>
    <t>1.4</t>
  </si>
  <si>
    <t>kg</t>
  </si>
  <si>
    <t>1.5</t>
  </si>
  <si>
    <t>Instalacion canaletas in-situ</t>
  </si>
  <si>
    <t>ml</t>
  </si>
  <si>
    <t>1.6</t>
  </si>
  <si>
    <t>1.7</t>
  </si>
  <si>
    <t>1.9</t>
  </si>
  <si>
    <t>Cañeria de evacuación a camara y resumidero</t>
  </si>
  <si>
    <t xml:space="preserve">TOTAL </t>
  </si>
  <si>
    <t>2.0</t>
  </si>
  <si>
    <t>ESTRUCTURA METALICA</t>
  </si>
  <si>
    <t>2.1</t>
  </si>
  <si>
    <t>2.2</t>
  </si>
  <si>
    <t>2.3</t>
  </si>
  <si>
    <t>2.4</t>
  </si>
  <si>
    <t>2.5</t>
  </si>
  <si>
    <t>Pintura anticorrosiva</t>
  </si>
  <si>
    <t>2.6</t>
  </si>
  <si>
    <t xml:space="preserve">Pintura esmalte sintetico </t>
  </si>
  <si>
    <t>3.0</t>
  </si>
  <si>
    <t>TERMINACIONES</t>
  </si>
  <si>
    <t>Ceramica interior</t>
  </si>
  <si>
    <t>Pintura Exterior</t>
  </si>
  <si>
    <t>4.0</t>
  </si>
  <si>
    <t>ENTREGA DE LA OBRA</t>
  </si>
  <si>
    <t>4.1</t>
  </si>
  <si>
    <t>Limpieza y entrga de obra</t>
  </si>
  <si>
    <t>un</t>
  </si>
  <si>
    <t>SUB TOTAL NETO</t>
  </si>
  <si>
    <t>G.G.</t>
  </si>
  <si>
    <t>UTILIDAD</t>
  </si>
  <si>
    <t>TOTAL NETO</t>
  </si>
  <si>
    <t>I.V.A.</t>
  </si>
  <si>
    <t>TOTAL CON I.V.A.</t>
  </si>
  <si>
    <t xml:space="preserve">PRESUPUESTO OFICIAL </t>
  </si>
  <si>
    <t>CONSTRUCCIÓN CASETA DE BASURA</t>
  </si>
  <si>
    <t>Instalación Agua Potable(incluye manguera de 10 mts)</t>
  </si>
  <si>
    <t>4.2</t>
  </si>
  <si>
    <t>4.3</t>
  </si>
  <si>
    <t>3.1</t>
  </si>
  <si>
    <t>3.2</t>
  </si>
  <si>
    <t>3.3</t>
  </si>
  <si>
    <t>Moldaje , pilares</t>
  </si>
  <si>
    <t>Estructura cubierta Perfil 50X50X2</t>
  </si>
  <si>
    <t>2.7</t>
  </si>
  <si>
    <t xml:space="preserve">NOMBRE Y FIRMA </t>
  </si>
  <si>
    <t>EMPRESA CONTRATISTA</t>
  </si>
  <si>
    <t>5.0</t>
  </si>
  <si>
    <t>5.1</t>
  </si>
  <si>
    <t xml:space="preserve">IDENTIFICAR PLAZO EN DIAS CORRIDOS </t>
  </si>
  <si>
    <t>1.2</t>
  </si>
  <si>
    <t>1.8</t>
  </si>
  <si>
    <t xml:space="preserve">CONSTRUCCION RADIER EXTERIOR CASETA </t>
  </si>
  <si>
    <t>ESCUELA ESPAÑA</t>
  </si>
  <si>
    <t>Excavaciones e=0,20</t>
  </si>
  <si>
    <t xml:space="preserve">Enfierradura pilares fe 10 mm </t>
  </si>
  <si>
    <t xml:space="preserve">Enfierradura pilares estribos fe 8 mm </t>
  </si>
  <si>
    <t>Hormigon G - 25</t>
  </si>
  <si>
    <t>Albañileria bloque 10cm (incluye mortero de pega y escalerillas 3 hiladas )</t>
  </si>
  <si>
    <t xml:space="preserve">Techumbre zinc-alum prepintada </t>
  </si>
  <si>
    <t>Multimalla Galvanizada Acmanet Panel Tipo RG 5020</t>
  </si>
  <si>
    <t xml:space="preserve">Provision e instalacion de malla mosquitera </t>
  </si>
  <si>
    <t>Estructura de porton y ventanas Perfil cuadrado 40x40x2</t>
  </si>
  <si>
    <t xml:space="preserve">Estructura de porton y vano ventana Perfil angulo 20x20x2 </t>
  </si>
  <si>
    <t>2.8</t>
  </si>
  <si>
    <t xml:space="preserve">Porton Plancha galvanizada e=4 mm  </t>
  </si>
  <si>
    <t>2.9</t>
  </si>
  <si>
    <t>2.10</t>
  </si>
  <si>
    <t>Riel U – 700</t>
  </si>
  <si>
    <t>2.11</t>
  </si>
  <si>
    <t>Perfil angulo riel piso 30x30x3 mm</t>
  </si>
  <si>
    <t>2.12</t>
  </si>
  <si>
    <t>Carro para Portón Colgante 2 Ruedas Tamaño M de 150kg</t>
  </si>
  <si>
    <t>2.13</t>
  </si>
  <si>
    <t>Rueda Canal Redondo (Ω) con Soporte Doble Rodamiento para Portón Corredera Ø100mm con Placa</t>
  </si>
  <si>
    <t>2.14</t>
  </si>
  <si>
    <t xml:space="preserve">Cerrojos puerta </t>
  </si>
  <si>
    <t>2.15</t>
  </si>
  <si>
    <t>Manilla puerta  Acero Cromado Porton Pasamano Mediana</t>
  </si>
  <si>
    <t>2.16</t>
  </si>
  <si>
    <t>Estuco Exterior</t>
  </si>
  <si>
    <t>Radier Hormigon e=15 cm G-25( incluye malla acma y polietileno)</t>
  </si>
  <si>
    <t>1.10</t>
  </si>
  <si>
    <t>Soporte cubierta Perfil 100X100X2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</si>
</sst>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 &quot;$&quot;* #,##0_ ;_ &quot;$&quot;* \-#,##0_ ;_ &quot;$&quot;* &quot;-&quot;_ ;_ @_ "/>
    <numFmt numFmtId="164" formatCode="_-* #,##0.00\ &quot;€&quot;_-;\-* #,##0.00\ &quot;€&quot;_-;_-* &quot;-&quot;??\ &quot;€&quot;_-;_-@_-"/>
    <numFmt numFmtId="165" formatCode="[$$-340A]\ #,##0;\-[$$-340A]\ #,##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10"/>
      <name val="Arial Narrow"/>
      <family val="2"/>
    </font>
    <font>
      <sz val="8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88">
    <xf numFmtId="0" fontId="0" fillId="0" borderId="0" xfId="0"/>
    <xf numFmtId="0" fontId="5" fillId="0" borderId="4" xfId="1" applyFont="1" applyBorder="1" applyAlignment="1">
      <alignment horizontal="left"/>
    </xf>
    <xf numFmtId="0" fontId="5" fillId="0" borderId="5" xfId="1" applyFont="1" applyBorder="1" applyAlignment="1">
      <alignment horizontal="left"/>
    </xf>
    <xf numFmtId="0" fontId="5" fillId="0" borderId="7" xfId="1" applyFont="1" applyBorder="1" applyAlignment="1">
      <alignment horizontal="left"/>
    </xf>
    <xf numFmtId="0" fontId="7" fillId="0" borderId="10" xfId="1" applyFont="1" applyBorder="1" applyAlignment="1">
      <alignment horizontal="center" vertical="center"/>
    </xf>
    <xf numFmtId="2" fontId="7" fillId="0" borderId="10" xfId="1" applyNumberFormat="1" applyFont="1" applyBorder="1" applyAlignment="1">
      <alignment horizontal="center" vertical="center"/>
    </xf>
    <xf numFmtId="165" fontId="7" fillId="0" borderId="10" xfId="2" applyNumberFormat="1" applyFont="1" applyBorder="1" applyAlignment="1">
      <alignment horizontal="center" vertical="center"/>
    </xf>
    <xf numFmtId="0" fontId="7" fillId="4" borderId="10" xfId="1" applyFont="1" applyFill="1" applyBorder="1" applyAlignment="1">
      <alignment horizontal="center" vertical="center"/>
    </xf>
    <xf numFmtId="0" fontId="7" fillId="0" borderId="10" xfId="1" applyFont="1" applyBorder="1"/>
    <xf numFmtId="2" fontId="7" fillId="4" borderId="10" xfId="1" applyNumberFormat="1" applyFont="1" applyFill="1" applyBorder="1" applyAlignment="1">
      <alignment horizontal="center" vertical="center"/>
    </xf>
    <xf numFmtId="0" fontId="7" fillId="4" borderId="11" xfId="1" applyFont="1" applyFill="1" applyBorder="1" applyAlignment="1">
      <alignment horizontal="left" vertical="center"/>
    </xf>
    <xf numFmtId="165" fontId="7" fillId="4" borderId="10" xfId="2" applyNumberFormat="1" applyFont="1" applyFill="1" applyBorder="1" applyAlignment="1">
      <alignment horizontal="center" vertical="center"/>
    </xf>
    <xf numFmtId="0" fontId="7" fillId="0" borderId="10" xfId="1" applyFont="1" applyBorder="1" applyAlignment="1">
      <alignment horizontal="left"/>
    </xf>
    <xf numFmtId="0" fontId="5" fillId="3" borderId="12" xfId="1" applyFont="1" applyFill="1" applyBorder="1" applyAlignment="1">
      <alignment vertical="center"/>
    </xf>
    <xf numFmtId="0" fontId="7" fillId="3" borderId="12" xfId="1" applyFont="1" applyFill="1" applyBorder="1" applyAlignment="1">
      <alignment horizontal="center" vertical="center"/>
    </xf>
    <xf numFmtId="165" fontId="7" fillId="3" borderId="12" xfId="2" applyNumberFormat="1" applyFont="1" applyFill="1" applyBorder="1" applyAlignment="1">
      <alignment horizontal="center" vertical="center"/>
    </xf>
    <xf numFmtId="0" fontId="7" fillId="5" borderId="0" xfId="1" applyFont="1" applyFill="1" applyAlignment="1">
      <alignment horizontal="center" vertical="center"/>
    </xf>
    <xf numFmtId="165" fontId="7" fillId="5" borderId="0" xfId="2" applyNumberFormat="1" applyFont="1" applyFill="1" applyBorder="1" applyAlignment="1">
      <alignment horizontal="center" vertical="center"/>
    </xf>
    <xf numFmtId="0" fontId="7" fillId="0" borderId="11" xfId="1" applyFont="1" applyBorder="1" applyAlignment="1">
      <alignment horizontal="left" vertical="center"/>
    </xf>
    <xf numFmtId="0" fontId="7" fillId="4" borderId="10" xfId="1" applyFont="1" applyFill="1" applyBorder="1" applyAlignment="1">
      <alignment horizontal="left" vertical="center"/>
    </xf>
    <xf numFmtId="0" fontId="7" fillId="0" borderId="14" xfId="1" applyFont="1" applyBorder="1" applyAlignment="1">
      <alignment horizontal="center" vertical="center"/>
    </xf>
    <xf numFmtId="2" fontId="7" fillId="0" borderId="14" xfId="1" applyNumberFormat="1" applyFont="1" applyBorder="1" applyAlignment="1">
      <alignment horizontal="center" vertical="center"/>
    </xf>
    <xf numFmtId="165" fontId="7" fillId="0" borderId="14" xfId="2" applyNumberFormat="1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0" xfId="0" applyAlignment="1">
      <alignment horizontal="center"/>
    </xf>
    <xf numFmtId="0" fontId="7" fillId="4" borderId="16" xfId="1" applyFont="1" applyFill="1" applyBorder="1" applyAlignment="1">
      <alignment horizontal="center" vertical="center"/>
    </xf>
    <xf numFmtId="2" fontId="7" fillId="4" borderId="16" xfId="1" applyNumberFormat="1" applyFont="1" applyFill="1" applyBorder="1" applyAlignment="1">
      <alignment horizontal="center" vertical="center"/>
    </xf>
    <xf numFmtId="165" fontId="7" fillId="4" borderId="16" xfId="2" applyNumberFormat="1" applyFont="1" applyFill="1" applyBorder="1" applyAlignment="1">
      <alignment horizontal="center" vertical="center"/>
    </xf>
    <xf numFmtId="0" fontId="5" fillId="5" borderId="17" xfId="1" applyFont="1" applyFill="1" applyBorder="1" applyAlignment="1">
      <alignment horizontal="left" vertical="center"/>
    </xf>
    <xf numFmtId="0" fontId="5" fillId="5" borderId="18" xfId="1" applyFont="1" applyFill="1" applyBorder="1" applyAlignment="1">
      <alignment horizontal="left" vertical="center"/>
    </xf>
    <xf numFmtId="0" fontId="7" fillId="0" borderId="12" xfId="1" applyFont="1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6" fillId="2" borderId="19" xfId="1" applyFont="1" applyFill="1" applyBorder="1" applyAlignment="1">
      <alignment horizontal="center" vertical="center"/>
    </xf>
    <xf numFmtId="0" fontId="6" fillId="2" borderId="20" xfId="1" applyFont="1" applyFill="1" applyBorder="1" applyAlignment="1">
      <alignment horizontal="center" vertical="center"/>
    </xf>
    <xf numFmtId="0" fontId="6" fillId="2" borderId="21" xfId="1" applyFont="1" applyFill="1" applyBorder="1" applyAlignment="1">
      <alignment horizontal="center" vertical="center"/>
    </xf>
    <xf numFmtId="0" fontId="5" fillId="3" borderId="22" xfId="1" applyFont="1" applyFill="1" applyBorder="1" applyAlignment="1">
      <alignment horizontal="center" vertical="center"/>
    </xf>
    <xf numFmtId="0" fontId="7" fillId="4" borderId="22" xfId="1" applyFont="1" applyFill="1" applyBorder="1" applyAlignment="1">
      <alignment horizontal="center" vertical="center"/>
    </xf>
    <xf numFmtId="165" fontId="7" fillId="0" borderId="24" xfId="2" applyNumberFormat="1" applyFont="1" applyBorder="1" applyAlignment="1">
      <alignment horizontal="center" vertical="center"/>
    </xf>
    <xf numFmtId="165" fontId="7" fillId="3" borderId="23" xfId="2" applyNumberFormat="1" applyFont="1" applyFill="1" applyBorder="1" applyAlignment="1">
      <alignment horizontal="center" vertical="center"/>
    </xf>
    <xf numFmtId="165" fontId="7" fillId="4" borderId="24" xfId="2" applyNumberFormat="1" applyFont="1" applyFill="1" applyBorder="1" applyAlignment="1">
      <alignment horizontal="center" vertical="center"/>
    </xf>
    <xf numFmtId="0" fontId="7" fillId="0" borderId="25" xfId="1" applyFont="1" applyBorder="1" applyAlignment="1">
      <alignment horizontal="center" vertical="center"/>
    </xf>
    <xf numFmtId="0" fontId="5" fillId="5" borderId="26" xfId="1" applyFont="1" applyFill="1" applyBorder="1" applyAlignment="1">
      <alignment horizontal="center" vertical="center"/>
    </xf>
    <xf numFmtId="165" fontId="7" fillId="5" borderId="6" xfId="2" applyNumberFormat="1" applyFont="1" applyFill="1" applyBorder="1" applyAlignment="1">
      <alignment horizontal="center" vertical="center"/>
    </xf>
    <xf numFmtId="0" fontId="0" fillId="0" borderId="22" xfId="0" applyBorder="1"/>
    <xf numFmtId="0" fontId="5" fillId="5" borderId="27" xfId="1" applyFont="1" applyFill="1" applyBorder="1" applyAlignment="1">
      <alignment horizontal="center" vertical="center"/>
    </xf>
    <xf numFmtId="0" fontId="7" fillId="0" borderId="22" xfId="1" applyFont="1" applyBorder="1" applyAlignment="1">
      <alignment horizontal="center" vertical="center"/>
    </xf>
    <xf numFmtId="165" fontId="7" fillId="0" borderId="34" xfId="2" applyNumberFormat="1" applyFont="1" applyBorder="1" applyAlignment="1">
      <alignment horizontal="center" vertical="center"/>
    </xf>
    <xf numFmtId="165" fontId="5" fillId="0" borderId="10" xfId="2" applyNumberFormat="1" applyFont="1" applyBorder="1" applyAlignment="1">
      <alignment horizontal="center" vertical="center"/>
    </xf>
    <xf numFmtId="165" fontId="5" fillId="0" borderId="24" xfId="2" applyNumberFormat="1" applyFont="1" applyBorder="1" applyAlignment="1">
      <alignment horizontal="center" vertical="center"/>
    </xf>
    <xf numFmtId="165" fontId="5" fillId="0" borderId="21" xfId="2" applyNumberFormat="1" applyFont="1" applyBorder="1" applyAlignment="1">
      <alignment horizontal="center" vertical="center"/>
    </xf>
    <xf numFmtId="165" fontId="5" fillId="0" borderId="31" xfId="2" applyNumberFormat="1" applyFont="1" applyBorder="1" applyAlignment="1">
      <alignment horizontal="center" vertical="center"/>
    </xf>
    <xf numFmtId="0" fontId="7" fillId="4" borderId="11" xfId="1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/>
    </xf>
    <xf numFmtId="165" fontId="5" fillId="0" borderId="35" xfId="2" applyNumberFormat="1" applyFont="1" applyBorder="1" applyAlignment="1">
      <alignment horizontal="center" vertical="center"/>
    </xf>
    <xf numFmtId="0" fontId="0" fillId="0" borderId="25" xfId="0" applyBorder="1" applyAlignment="1">
      <alignment horizontal="center"/>
    </xf>
    <xf numFmtId="9" fontId="0" fillId="0" borderId="10" xfId="0" applyNumberFormat="1" applyBorder="1" applyAlignment="1">
      <alignment horizontal="center"/>
    </xf>
    <xf numFmtId="165" fontId="5" fillId="0" borderId="34" xfId="2" applyNumberFormat="1" applyFont="1" applyBorder="1" applyAlignment="1">
      <alignment horizontal="center" vertical="center"/>
    </xf>
    <xf numFmtId="165" fontId="5" fillId="0" borderId="36" xfId="2" applyNumberFormat="1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5" fillId="0" borderId="2" xfId="1" applyFont="1" applyBorder="1" applyAlignment="1">
      <alignment horizontal="left"/>
    </xf>
    <xf numFmtId="0" fontId="5" fillId="0" borderId="3" xfId="1" applyFont="1" applyBorder="1" applyAlignment="1">
      <alignment horizontal="left"/>
    </xf>
    <xf numFmtId="0" fontId="5" fillId="0" borderId="0" xfId="1" applyFont="1" applyAlignment="1">
      <alignment horizontal="left"/>
    </xf>
    <xf numFmtId="0" fontId="5" fillId="0" borderId="6" xfId="1" applyFont="1" applyBorder="1" applyAlignment="1">
      <alignment horizontal="left"/>
    </xf>
    <xf numFmtId="14" fontId="5" fillId="0" borderId="0" xfId="1" applyNumberFormat="1" applyFont="1" applyAlignment="1">
      <alignment horizontal="left"/>
    </xf>
    <xf numFmtId="0" fontId="9" fillId="0" borderId="8" xfId="1" applyFont="1" applyBorder="1" applyAlignment="1">
      <alignment horizontal="left"/>
    </xf>
    <xf numFmtId="0" fontId="9" fillId="0" borderId="9" xfId="1" applyFont="1" applyBorder="1" applyAlignment="1">
      <alignment horizontal="left"/>
    </xf>
    <xf numFmtId="0" fontId="5" fillId="3" borderId="11" xfId="1" applyFont="1" applyFill="1" applyBorder="1" applyAlignment="1">
      <alignment horizontal="left" vertical="center"/>
    </xf>
    <xf numFmtId="0" fontId="5" fillId="3" borderId="12" xfId="1" applyFont="1" applyFill="1" applyBorder="1" applyAlignment="1">
      <alignment horizontal="left" vertical="center"/>
    </xf>
    <xf numFmtId="0" fontId="5" fillId="3" borderId="23" xfId="1" applyFont="1" applyFill="1" applyBorder="1" applyAlignment="1">
      <alignment horizontal="left" vertical="center"/>
    </xf>
    <xf numFmtId="0" fontId="7" fillId="0" borderId="25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7" fillId="0" borderId="28" xfId="1" applyFont="1" applyBorder="1" applyAlignment="1">
      <alignment horizontal="center" vertical="center"/>
    </xf>
    <xf numFmtId="0" fontId="7" fillId="0" borderId="29" xfId="1" applyFont="1" applyBorder="1" applyAlignment="1">
      <alignment horizontal="center" vertical="center"/>
    </xf>
    <xf numFmtId="0" fontId="7" fillId="0" borderId="30" xfId="1" applyFont="1" applyBorder="1" applyAlignment="1">
      <alignment horizontal="center" vertical="center"/>
    </xf>
  </cellXfs>
  <cellStyles count="4">
    <cellStyle name="Moneda [0] 2" xfId="3" xr:uid="{00000000-0005-0000-0000-000000000000}"/>
    <cellStyle name="Moneda 2" xfId="2" xr:uid="{00000000-0005-0000-0000-000001000000}"/>
    <cellStyle name="Normal" xfId="0" builtinId="0"/>
    <cellStyle name="Normal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7:G67"/>
  <sheetViews>
    <sheetView tabSelected="1" topLeftCell="A54" workbookViewId="0">
      <selection activeCell="C48" sqref="C48"/>
    </sheetView>
  </sheetViews>
  <sheetFormatPr baseColWidth="10" defaultRowHeight="15" x14ac:dyDescent="0.25"/>
  <cols>
    <col min="3" max="3" width="46" customWidth="1"/>
    <col min="6" max="6" width="14.5703125" bestFit="1" customWidth="1"/>
    <col min="7" max="7" width="14.140625" bestFit="1" customWidth="1"/>
  </cols>
  <sheetData>
    <row r="7" spans="2:7" ht="15.75" thickBot="1" x14ac:dyDescent="0.3"/>
    <row r="8" spans="2:7" ht="21" thickBot="1" x14ac:dyDescent="0.35">
      <c r="B8" s="66" t="s">
        <v>56</v>
      </c>
      <c r="C8" s="67"/>
      <c r="D8" s="67"/>
      <c r="E8" s="67"/>
      <c r="F8" s="67"/>
      <c r="G8" s="68"/>
    </row>
    <row r="9" spans="2:7" x14ac:dyDescent="0.25">
      <c r="B9" s="1" t="s">
        <v>0</v>
      </c>
      <c r="C9" s="69" t="s">
        <v>57</v>
      </c>
      <c r="D9" s="69"/>
      <c r="E9" s="69"/>
      <c r="F9" s="69"/>
      <c r="G9" s="70"/>
    </row>
    <row r="10" spans="2:7" x14ac:dyDescent="0.25">
      <c r="B10" s="2" t="s">
        <v>2</v>
      </c>
      <c r="C10" s="71" t="s">
        <v>57</v>
      </c>
      <c r="D10" s="71"/>
      <c r="E10" s="71"/>
      <c r="F10" s="71"/>
      <c r="G10" s="72"/>
    </row>
    <row r="11" spans="2:7" x14ac:dyDescent="0.25">
      <c r="B11" s="2" t="s">
        <v>3</v>
      </c>
      <c r="C11" s="71" t="s">
        <v>75</v>
      </c>
      <c r="D11" s="71"/>
      <c r="E11" s="71"/>
      <c r="F11" s="71"/>
      <c r="G11" s="72"/>
    </row>
    <row r="12" spans="2:7" x14ac:dyDescent="0.25">
      <c r="B12" s="2" t="s">
        <v>4</v>
      </c>
      <c r="C12" s="73"/>
      <c r="D12" s="71"/>
      <c r="E12" s="71"/>
      <c r="F12" s="71"/>
      <c r="G12" s="72"/>
    </row>
    <row r="13" spans="2:7" ht="15.75" thickBot="1" x14ac:dyDescent="0.3">
      <c r="B13" s="3" t="s">
        <v>5</v>
      </c>
      <c r="C13" s="74" t="s">
        <v>71</v>
      </c>
      <c r="D13" s="74"/>
      <c r="E13" s="74"/>
      <c r="F13" s="74"/>
      <c r="G13" s="75"/>
    </row>
    <row r="14" spans="2:7" x14ac:dyDescent="0.25">
      <c r="B14" s="34" t="s">
        <v>6</v>
      </c>
      <c r="C14" s="35" t="s">
        <v>7</v>
      </c>
      <c r="D14" s="35" t="s">
        <v>8</v>
      </c>
      <c r="E14" s="35" t="s">
        <v>9</v>
      </c>
      <c r="F14" s="35" t="s">
        <v>10</v>
      </c>
      <c r="G14" s="36" t="s">
        <v>11</v>
      </c>
    </row>
    <row r="15" spans="2:7" x14ac:dyDescent="0.25">
      <c r="B15" s="37" t="s">
        <v>12</v>
      </c>
      <c r="C15" s="76" t="s">
        <v>1</v>
      </c>
      <c r="D15" s="77"/>
      <c r="E15" s="77"/>
      <c r="F15" s="77"/>
      <c r="G15" s="78"/>
    </row>
    <row r="16" spans="2:7" x14ac:dyDescent="0.25">
      <c r="B16" s="37" t="s">
        <v>13</v>
      </c>
      <c r="C16" s="76" t="s">
        <v>14</v>
      </c>
      <c r="D16" s="77"/>
      <c r="E16" s="77"/>
      <c r="F16" s="77"/>
      <c r="G16" s="78"/>
    </row>
    <row r="17" spans="2:7" x14ac:dyDescent="0.25">
      <c r="B17" s="38" t="s">
        <v>15</v>
      </c>
      <c r="C17" s="8" t="s">
        <v>76</v>
      </c>
      <c r="D17" s="4" t="s">
        <v>17</v>
      </c>
      <c r="E17" s="5">
        <v>3.71</v>
      </c>
      <c r="F17" s="6"/>
      <c r="G17" s="39">
        <f>E17*F17</f>
        <v>0</v>
      </c>
    </row>
    <row r="18" spans="2:7" x14ac:dyDescent="0.25">
      <c r="B18" s="38" t="s">
        <v>72</v>
      </c>
      <c r="C18" s="8" t="s">
        <v>20</v>
      </c>
      <c r="D18" s="4" t="s">
        <v>18</v>
      </c>
      <c r="E18" s="5">
        <v>14.3</v>
      </c>
      <c r="F18" s="6"/>
      <c r="G18" s="39">
        <f t="shared" ref="G18:G25" si="0">E18*F18</f>
        <v>0</v>
      </c>
    </row>
    <row r="19" spans="2:7" x14ac:dyDescent="0.25">
      <c r="B19" s="38" t="s">
        <v>19</v>
      </c>
      <c r="C19" s="8" t="s">
        <v>77</v>
      </c>
      <c r="D19" s="20" t="s">
        <v>22</v>
      </c>
      <c r="E19" s="21">
        <v>25.9</v>
      </c>
      <c r="F19" s="22"/>
      <c r="G19" s="39">
        <f t="shared" si="0"/>
        <v>0</v>
      </c>
    </row>
    <row r="20" spans="2:7" x14ac:dyDescent="0.25">
      <c r="B20" s="38" t="s">
        <v>21</v>
      </c>
      <c r="C20" s="8" t="s">
        <v>78</v>
      </c>
      <c r="D20" s="20" t="s">
        <v>22</v>
      </c>
      <c r="E20" s="21">
        <v>17</v>
      </c>
      <c r="F20" s="22"/>
      <c r="G20" s="39">
        <f t="shared" si="0"/>
        <v>0</v>
      </c>
    </row>
    <row r="21" spans="2:7" x14ac:dyDescent="0.25">
      <c r="B21" s="38" t="s">
        <v>23</v>
      </c>
      <c r="C21" s="8" t="s">
        <v>24</v>
      </c>
      <c r="D21" s="20" t="s">
        <v>25</v>
      </c>
      <c r="E21" s="21">
        <v>5</v>
      </c>
      <c r="F21" s="22"/>
      <c r="G21" s="39">
        <f t="shared" si="0"/>
        <v>0</v>
      </c>
    </row>
    <row r="22" spans="2:7" x14ac:dyDescent="0.25">
      <c r="B22" s="38" t="s">
        <v>26</v>
      </c>
      <c r="C22" s="8" t="s">
        <v>79</v>
      </c>
      <c r="D22" s="7" t="s">
        <v>18</v>
      </c>
      <c r="E22" s="9">
        <v>16.3</v>
      </c>
      <c r="F22" s="6"/>
      <c r="G22" s="39">
        <f t="shared" si="0"/>
        <v>0</v>
      </c>
    </row>
    <row r="23" spans="2:7" x14ac:dyDescent="0.25">
      <c r="B23" s="38" t="s">
        <v>27</v>
      </c>
      <c r="C23" s="10" t="s">
        <v>80</v>
      </c>
      <c r="D23" s="7" t="s">
        <v>18</v>
      </c>
      <c r="E23" s="9">
        <v>24.5</v>
      </c>
      <c r="F23" s="11"/>
      <c r="G23" s="39">
        <f t="shared" si="0"/>
        <v>0</v>
      </c>
    </row>
    <row r="24" spans="2:7" x14ac:dyDescent="0.25">
      <c r="B24" s="38" t="s">
        <v>73</v>
      </c>
      <c r="C24" s="12" t="s">
        <v>64</v>
      </c>
      <c r="D24" s="7" t="s">
        <v>18</v>
      </c>
      <c r="E24" s="5">
        <v>4</v>
      </c>
      <c r="F24" s="11"/>
      <c r="G24" s="39">
        <f t="shared" si="0"/>
        <v>0</v>
      </c>
    </row>
    <row r="25" spans="2:7" x14ac:dyDescent="0.25">
      <c r="B25" s="38" t="s">
        <v>28</v>
      </c>
      <c r="C25" s="12" t="s">
        <v>29</v>
      </c>
      <c r="D25" s="7" t="s">
        <v>25</v>
      </c>
      <c r="E25" s="5">
        <v>20</v>
      </c>
      <c r="F25" s="11"/>
      <c r="G25" s="39">
        <f t="shared" si="0"/>
        <v>0</v>
      </c>
    </row>
    <row r="26" spans="2:7" x14ac:dyDescent="0.25">
      <c r="B26" s="38" t="s">
        <v>104</v>
      </c>
      <c r="C26" s="12" t="s">
        <v>58</v>
      </c>
      <c r="D26" s="25" t="s">
        <v>25</v>
      </c>
      <c r="E26" s="26">
        <v>10</v>
      </c>
      <c r="F26" s="27"/>
      <c r="G26" s="39">
        <f>E26*F26</f>
        <v>0</v>
      </c>
    </row>
    <row r="27" spans="2:7" x14ac:dyDescent="0.25">
      <c r="B27" s="79"/>
      <c r="C27" s="80"/>
      <c r="D27" s="80"/>
      <c r="E27" s="81"/>
      <c r="F27" s="49" t="s">
        <v>30</v>
      </c>
      <c r="G27" s="50">
        <f>SUM(G17:G26)</f>
        <v>0</v>
      </c>
    </row>
    <row r="28" spans="2:7" x14ac:dyDescent="0.25">
      <c r="B28" s="37" t="s">
        <v>31</v>
      </c>
      <c r="C28" s="13" t="s">
        <v>32</v>
      </c>
      <c r="D28" s="14"/>
      <c r="E28" s="14"/>
      <c r="F28" s="15"/>
      <c r="G28" s="40"/>
    </row>
    <row r="29" spans="2:7" x14ac:dyDescent="0.25">
      <c r="B29" s="38" t="s">
        <v>33</v>
      </c>
      <c r="C29" s="10" t="s">
        <v>81</v>
      </c>
      <c r="D29" s="7" t="s">
        <v>18</v>
      </c>
      <c r="E29" s="9">
        <v>16</v>
      </c>
      <c r="F29" s="11"/>
      <c r="G29" s="41">
        <f>E29*F29</f>
        <v>0</v>
      </c>
    </row>
    <row r="30" spans="2:7" x14ac:dyDescent="0.25">
      <c r="B30" s="38" t="s">
        <v>34</v>
      </c>
      <c r="C30" s="10" t="s">
        <v>105</v>
      </c>
      <c r="D30" s="7" t="s">
        <v>25</v>
      </c>
      <c r="E30" s="9">
        <v>5.6</v>
      </c>
      <c r="F30" s="11"/>
      <c r="G30" s="41">
        <f t="shared" ref="G30:G44" si="1">E30*F30</f>
        <v>0</v>
      </c>
    </row>
    <row r="31" spans="2:7" x14ac:dyDescent="0.25">
      <c r="B31" s="38" t="s">
        <v>35</v>
      </c>
      <c r="C31" s="10" t="s">
        <v>65</v>
      </c>
      <c r="D31" s="7" t="s">
        <v>25</v>
      </c>
      <c r="E31" s="9">
        <v>59</v>
      </c>
      <c r="F31" s="11"/>
      <c r="G31" s="41">
        <f t="shared" si="1"/>
        <v>0</v>
      </c>
    </row>
    <row r="32" spans="2:7" x14ac:dyDescent="0.25">
      <c r="B32" s="38" t="s">
        <v>36</v>
      </c>
      <c r="C32" s="10" t="s">
        <v>82</v>
      </c>
      <c r="D32" s="7" t="s">
        <v>18</v>
      </c>
      <c r="E32" s="9">
        <f>1.92+4</f>
        <v>5.92</v>
      </c>
      <c r="F32" s="11"/>
      <c r="G32" s="41">
        <f t="shared" si="1"/>
        <v>0</v>
      </c>
    </row>
    <row r="33" spans="2:7" x14ac:dyDescent="0.25">
      <c r="B33" s="38" t="s">
        <v>37</v>
      </c>
      <c r="C33" s="10" t="s">
        <v>83</v>
      </c>
      <c r="D33" s="7" t="s">
        <v>18</v>
      </c>
      <c r="E33" s="9">
        <f>1.92+4</f>
        <v>5.92</v>
      </c>
      <c r="F33" s="11"/>
      <c r="G33" s="41">
        <f t="shared" si="1"/>
        <v>0</v>
      </c>
    </row>
    <row r="34" spans="2:7" x14ac:dyDescent="0.25">
      <c r="B34" s="38" t="s">
        <v>39</v>
      </c>
      <c r="C34" s="10" t="s">
        <v>84</v>
      </c>
      <c r="D34" s="7" t="s">
        <v>25</v>
      </c>
      <c r="E34" s="9">
        <f>26+24+15.36</f>
        <v>65.36</v>
      </c>
      <c r="F34" s="11"/>
      <c r="G34" s="41">
        <f t="shared" si="1"/>
        <v>0</v>
      </c>
    </row>
    <row r="35" spans="2:7" x14ac:dyDescent="0.25">
      <c r="B35" s="38" t="s">
        <v>66</v>
      </c>
      <c r="C35" s="10" t="s">
        <v>85</v>
      </c>
      <c r="D35" s="7" t="s">
        <v>25</v>
      </c>
      <c r="E35" s="9">
        <f>20.8+6.56+15.36</f>
        <v>42.72</v>
      </c>
      <c r="F35" s="11"/>
      <c r="G35" s="41">
        <f t="shared" si="1"/>
        <v>0</v>
      </c>
    </row>
    <row r="36" spans="2:7" x14ac:dyDescent="0.25">
      <c r="B36" s="38" t="s">
        <v>86</v>
      </c>
      <c r="C36" s="10" t="s">
        <v>87</v>
      </c>
      <c r="D36" s="7" t="s">
        <v>49</v>
      </c>
      <c r="E36" s="9">
        <v>8.6199999999999992</v>
      </c>
      <c r="F36" s="11"/>
      <c r="G36" s="41">
        <f t="shared" si="1"/>
        <v>0</v>
      </c>
    </row>
    <row r="37" spans="2:7" x14ac:dyDescent="0.25">
      <c r="B37" s="38" t="s">
        <v>88</v>
      </c>
      <c r="C37" s="10" t="s">
        <v>90</v>
      </c>
      <c r="D37" s="7" t="s">
        <v>25</v>
      </c>
      <c r="E37" s="9">
        <v>10.4</v>
      </c>
      <c r="F37" s="11"/>
      <c r="G37" s="41">
        <f t="shared" si="1"/>
        <v>0</v>
      </c>
    </row>
    <row r="38" spans="2:7" x14ac:dyDescent="0.25">
      <c r="B38" s="38" t="s">
        <v>89</v>
      </c>
      <c r="C38" s="10" t="s">
        <v>92</v>
      </c>
      <c r="D38" s="7" t="s">
        <v>25</v>
      </c>
      <c r="E38" s="9">
        <v>10.4</v>
      </c>
      <c r="F38" s="11"/>
      <c r="G38" s="41">
        <f t="shared" si="1"/>
        <v>0</v>
      </c>
    </row>
    <row r="39" spans="2:7" x14ac:dyDescent="0.25">
      <c r="B39" s="38" t="s">
        <v>91</v>
      </c>
      <c r="C39" s="10" t="s">
        <v>94</v>
      </c>
      <c r="D39" s="7" t="s">
        <v>49</v>
      </c>
      <c r="E39" s="9">
        <v>4</v>
      </c>
      <c r="F39" s="11"/>
      <c r="G39" s="41">
        <f t="shared" si="1"/>
        <v>0</v>
      </c>
    </row>
    <row r="40" spans="2:7" ht="25.5" x14ac:dyDescent="0.25">
      <c r="B40" s="38" t="s">
        <v>93</v>
      </c>
      <c r="C40" s="53" t="s">
        <v>96</v>
      </c>
      <c r="D40" s="7" t="s">
        <v>49</v>
      </c>
      <c r="E40" s="9">
        <v>4</v>
      </c>
      <c r="F40" s="11"/>
      <c r="G40" s="41">
        <f t="shared" si="1"/>
        <v>0</v>
      </c>
    </row>
    <row r="41" spans="2:7" x14ac:dyDescent="0.25">
      <c r="B41" s="38" t="s">
        <v>95</v>
      </c>
      <c r="C41" s="10" t="s">
        <v>98</v>
      </c>
      <c r="D41" s="7" t="s">
        <v>49</v>
      </c>
      <c r="E41" s="9">
        <v>2</v>
      </c>
      <c r="F41" s="11"/>
      <c r="G41" s="41">
        <f t="shared" si="1"/>
        <v>0</v>
      </c>
    </row>
    <row r="42" spans="2:7" x14ac:dyDescent="0.25">
      <c r="B42" s="38" t="s">
        <v>97</v>
      </c>
      <c r="C42" s="10" t="s">
        <v>100</v>
      </c>
      <c r="D42" s="7" t="s">
        <v>49</v>
      </c>
      <c r="E42" s="9">
        <v>2</v>
      </c>
      <c r="F42" s="11"/>
      <c r="G42" s="41">
        <f t="shared" si="1"/>
        <v>0</v>
      </c>
    </row>
    <row r="43" spans="2:7" x14ac:dyDescent="0.25">
      <c r="B43" s="38" t="s">
        <v>99</v>
      </c>
      <c r="C43" s="19" t="s">
        <v>38</v>
      </c>
      <c r="D43" s="7" t="s">
        <v>18</v>
      </c>
      <c r="E43" s="9">
        <v>25</v>
      </c>
      <c r="F43" s="11"/>
      <c r="G43" s="41">
        <f t="shared" si="1"/>
        <v>0</v>
      </c>
    </row>
    <row r="44" spans="2:7" x14ac:dyDescent="0.25">
      <c r="B44" s="38" t="s">
        <v>101</v>
      </c>
      <c r="C44" s="19" t="s">
        <v>40</v>
      </c>
      <c r="D44" s="7" t="s">
        <v>18</v>
      </c>
      <c r="E44" s="9">
        <v>25</v>
      </c>
      <c r="F44" s="11"/>
      <c r="G44" s="41">
        <f t="shared" si="1"/>
        <v>0</v>
      </c>
    </row>
    <row r="45" spans="2:7" x14ac:dyDescent="0.25">
      <c r="B45" s="42"/>
      <c r="C45" s="30"/>
      <c r="D45" s="4"/>
      <c r="E45" s="4"/>
      <c r="F45" s="49" t="s">
        <v>30</v>
      </c>
      <c r="G45" s="50">
        <f>SUM(G29:G44)</f>
        <v>0</v>
      </c>
    </row>
    <row r="46" spans="2:7" x14ac:dyDescent="0.25">
      <c r="B46" s="43" t="s">
        <v>41</v>
      </c>
      <c r="C46" s="28" t="s">
        <v>42</v>
      </c>
      <c r="D46" s="16"/>
      <c r="E46" s="16"/>
      <c r="F46" s="17"/>
      <c r="G46" s="44"/>
    </row>
    <row r="47" spans="2:7" x14ac:dyDescent="0.25">
      <c r="B47" s="38" t="s">
        <v>61</v>
      </c>
      <c r="C47" s="19" t="s">
        <v>43</v>
      </c>
      <c r="D47" s="7" t="s">
        <v>18</v>
      </c>
      <c r="E47" s="9">
        <v>39.119999999999997</v>
      </c>
      <c r="F47" s="11"/>
      <c r="G47" s="41">
        <f>E47*F47</f>
        <v>0</v>
      </c>
    </row>
    <row r="48" spans="2:7" x14ac:dyDescent="0.25">
      <c r="B48" s="38" t="s">
        <v>62</v>
      </c>
      <c r="C48" s="19" t="s">
        <v>102</v>
      </c>
      <c r="D48" s="7" t="s">
        <v>18</v>
      </c>
      <c r="E48" s="9">
        <v>28</v>
      </c>
      <c r="F48" s="11"/>
      <c r="G48" s="41">
        <f t="shared" ref="G48:G49" si="2">E48*F48</f>
        <v>0</v>
      </c>
    </row>
    <row r="49" spans="2:7" x14ac:dyDescent="0.25">
      <c r="B49" s="38" t="s">
        <v>63</v>
      </c>
      <c r="C49" s="19" t="s">
        <v>44</v>
      </c>
      <c r="D49" s="7" t="s">
        <v>18</v>
      </c>
      <c r="E49" s="9">
        <v>28</v>
      </c>
      <c r="F49" s="11"/>
      <c r="G49" s="41">
        <f t="shared" si="2"/>
        <v>0</v>
      </c>
    </row>
    <row r="50" spans="2:7" x14ac:dyDescent="0.25">
      <c r="B50" s="45"/>
      <c r="C50" s="82"/>
      <c r="D50" s="83"/>
      <c r="E50" s="84"/>
      <c r="F50" s="54" t="s">
        <v>11</v>
      </c>
      <c r="G50" s="50">
        <f>SUM(G47:G49)</f>
        <v>0</v>
      </c>
    </row>
    <row r="51" spans="2:7" x14ac:dyDescent="0.25">
      <c r="B51" s="43" t="s">
        <v>45</v>
      </c>
      <c r="C51" s="28" t="s">
        <v>74</v>
      </c>
      <c r="D51" s="16"/>
      <c r="E51" s="16"/>
      <c r="F51" s="17"/>
      <c r="G51" s="44"/>
    </row>
    <row r="52" spans="2:7" x14ac:dyDescent="0.25">
      <c r="B52" s="38" t="s">
        <v>47</v>
      </c>
      <c r="C52" s="19" t="s">
        <v>16</v>
      </c>
      <c r="D52" s="7" t="s">
        <v>17</v>
      </c>
      <c r="E52" s="9">
        <v>53.33</v>
      </c>
      <c r="F52" s="6"/>
      <c r="G52" s="41">
        <f>E52*F52</f>
        <v>0</v>
      </c>
    </row>
    <row r="53" spans="2:7" x14ac:dyDescent="0.25">
      <c r="B53" s="38" t="s">
        <v>59</v>
      </c>
      <c r="C53" s="8" t="s">
        <v>20</v>
      </c>
      <c r="D53" s="7" t="s">
        <v>18</v>
      </c>
      <c r="E53" s="9">
        <v>207.99</v>
      </c>
      <c r="F53" s="6"/>
      <c r="G53" s="41">
        <f t="shared" ref="G53:G54" si="3">E53*F53</f>
        <v>0</v>
      </c>
    </row>
    <row r="54" spans="2:7" x14ac:dyDescent="0.25">
      <c r="B54" s="38" t="s">
        <v>60</v>
      </c>
      <c r="C54" s="19" t="s">
        <v>103</v>
      </c>
      <c r="D54" s="7" t="s">
        <v>18</v>
      </c>
      <c r="E54" s="9">
        <f>63.44+47+24.46+73.09</f>
        <v>207.99</v>
      </c>
      <c r="F54" s="11"/>
      <c r="G54" s="41">
        <f t="shared" si="3"/>
        <v>0</v>
      </c>
    </row>
    <row r="55" spans="2:7" x14ac:dyDescent="0.25">
      <c r="B55" s="45"/>
      <c r="C55" s="31"/>
      <c r="D55" s="32"/>
      <c r="E55" s="33"/>
      <c r="F55" s="54" t="s">
        <v>11</v>
      </c>
      <c r="G55" s="50">
        <f>SUM(G52:G54)</f>
        <v>0</v>
      </c>
    </row>
    <row r="56" spans="2:7" x14ac:dyDescent="0.25">
      <c r="B56" s="46" t="s">
        <v>69</v>
      </c>
      <c r="C56" s="29" t="s">
        <v>46</v>
      </c>
      <c r="D56" s="16"/>
      <c r="E56" s="16"/>
      <c r="F56" s="17"/>
      <c r="G56" s="44"/>
    </row>
    <row r="57" spans="2:7" x14ac:dyDescent="0.25">
      <c r="B57" s="47" t="s">
        <v>70</v>
      </c>
      <c r="C57" s="18" t="s">
        <v>48</v>
      </c>
      <c r="D57" s="4" t="s">
        <v>49</v>
      </c>
      <c r="E57" s="4">
        <v>1</v>
      </c>
      <c r="F57" s="6"/>
      <c r="G57" s="39">
        <f>E57*F57</f>
        <v>0</v>
      </c>
    </row>
    <row r="58" spans="2:7" ht="15.75" thickBot="1" x14ac:dyDescent="0.3">
      <c r="B58" s="85"/>
      <c r="C58" s="86"/>
      <c r="D58" s="86"/>
      <c r="E58" s="87"/>
      <c r="F58" s="55" t="s">
        <v>11</v>
      </c>
      <c r="G58" s="52">
        <f>G57</f>
        <v>0</v>
      </c>
    </row>
    <row r="59" spans="2:7" x14ac:dyDescent="0.25">
      <c r="E59" s="64" t="s">
        <v>50</v>
      </c>
      <c r="F59" s="65"/>
      <c r="G59" s="51">
        <f>G27+G45+G50+G55+G58</f>
        <v>0</v>
      </c>
    </row>
    <row r="60" spans="2:7" x14ac:dyDescent="0.25">
      <c r="E60" s="56" t="s">
        <v>51</v>
      </c>
      <c r="F60" s="57">
        <v>0</v>
      </c>
      <c r="G60" s="48">
        <f>G59*F60</f>
        <v>0</v>
      </c>
    </row>
    <row r="61" spans="2:7" x14ac:dyDescent="0.25">
      <c r="E61" s="56" t="s">
        <v>52</v>
      </c>
      <c r="F61" s="57">
        <v>0</v>
      </c>
      <c r="G61" s="48">
        <f>G59*F61</f>
        <v>0</v>
      </c>
    </row>
    <row r="62" spans="2:7" x14ac:dyDescent="0.25">
      <c r="E62" s="60" t="s">
        <v>53</v>
      </c>
      <c r="F62" s="61"/>
      <c r="G62" s="58">
        <f>G59+G60+G61</f>
        <v>0</v>
      </c>
    </row>
    <row r="63" spans="2:7" x14ac:dyDescent="0.25">
      <c r="E63" s="56" t="s">
        <v>54</v>
      </c>
      <c r="F63" s="57">
        <v>0.19</v>
      </c>
      <c r="G63" s="48">
        <f>G62*F63</f>
        <v>0</v>
      </c>
    </row>
    <row r="64" spans="2:7" ht="15.75" thickBot="1" x14ac:dyDescent="0.3">
      <c r="E64" s="62" t="s">
        <v>55</v>
      </c>
      <c r="F64" s="63"/>
      <c r="G64" s="59">
        <f>G62+G63</f>
        <v>0</v>
      </c>
    </row>
    <row r="65" spans="3:3" x14ac:dyDescent="0.25">
      <c r="C65" s="24"/>
    </row>
    <row r="66" spans="3:3" x14ac:dyDescent="0.25">
      <c r="C66" s="23" t="s">
        <v>67</v>
      </c>
    </row>
    <row r="67" spans="3:3" x14ac:dyDescent="0.25">
      <c r="C67" s="24" t="s">
        <v>68</v>
      </c>
    </row>
  </sheetData>
  <mergeCells count="14">
    <mergeCell ref="E62:F62"/>
    <mergeCell ref="E64:F64"/>
    <mergeCell ref="E59:F59"/>
    <mergeCell ref="B8:G8"/>
    <mergeCell ref="C9:G9"/>
    <mergeCell ref="C10:G10"/>
    <mergeCell ref="C11:G11"/>
    <mergeCell ref="C12:G12"/>
    <mergeCell ref="C13:G13"/>
    <mergeCell ref="C15:G15"/>
    <mergeCell ref="C16:G16"/>
    <mergeCell ref="B27:E27"/>
    <mergeCell ref="C50:E50"/>
    <mergeCell ref="B58:E58"/>
  </mergeCells>
  <phoneticPr fontId="8" type="noConversion"/>
  <pageMargins left="0.25" right="0.25" top="0.75" bottom="0.75" header="0.3" footer="0.3"/>
  <pageSetup paperSize="5" scale="85" fitToHeight="0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ITEMIZADO OFICIAL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Arquitectura</cp:lastModifiedBy>
  <cp:lastPrinted>2021-07-14T21:13:35Z</cp:lastPrinted>
  <dcterms:created xsi:type="dcterms:W3CDTF">2018-10-09T19:25:42Z</dcterms:created>
  <dcterms:modified xsi:type="dcterms:W3CDTF">2023-07-27T16:06:15Z</dcterms:modified>
</cp:coreProperties>
</file>